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11.27 Uchwała\"/>
    </mc:Choice>
  </mc:AlternateContent>
  <xr:revisionPtr revIDLastSave="0" documentId="13_ncr:1_{DCA9F5F6-23DC-495D-931D-56795C2E8C92}" xr6:coauthVersionLast="45" xr6:coauthVersionMax="45" xr10:uidLastSave="{00000000-0000-0000-0000-000000000000}"/>
  <bookViews>
    <workbookView xWindow="960" yWindow="0" windowWidth="27840" windowHeight="1560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E50" i="1" l="1"/>
  <c r="F50" i="1"/>
  <c r="E43" i="1" l="1"/>
  <c r="F43" i="1"/>
  <c r="I27" i="1" l="1"/>
  <c r="E33" i="1"/>
  <c r="D38" i="1" l="1"/>
  <c r="D41" i="1" l="1"/>
  <c r="D33" i="1" l="1"/>
  <c r="G36" i="1" l="1"/>
  <c r="H36" i="1"/>
  <c r="I36" i="1"/>
  <c r="F36" i="1"/>
  <c r="F16" i="1"/>
  <c r="F9" i="1"/>
  <c r="D52" i="1" l="1"/>
  <c r="D51" i="1"/>
  <c r="D49" i="1"/>
  <c r="D48" i="1"/>
  <c r="D45" i="1"/>
  <c r="D37" i="1"/>
  <c r="D31" i="1"/>
  <c r="D32" i="1"/>
  <c r="D34" i="1"/>
  <c r="D35" i="1"/>
  <c r="D30" i="1"/>
  <c r="D28" i="1"/>
  <c r="D26" i="1"/>
  <c r="D19" i="1"/>
  <c r="D18" i="1"/>
  <c r="D17" i="1"/>
  <c r="D12" i="1"/>
  <c r="D14" i="1"/>
  <c r="D15" i="1"/>
  <c r="D10" i="1"/>
  <c r="D50" i="1" l="1"/>
  <c r="D27" i="1"/>
  <c r="E40" i="1"/>
  <c r="D40" i="1" s="1"/>
  <c r="E20" i="1"/>
  <c r="D20" i="1" s="1"/>
  <c r="E11" i="1"/>
  <c r="D11" i="1" s="1"/>
  <c r="E13" i="1"/>
  <c r="D13" i="1" s="1"/>
  <c r="H50" i="1" l="1"/>
  <c r="H47" i="1"/>
  <c r="F47" i="1"/>
  <c r="F27" i="1"/>
  <c r="I16" i="1"/>
  <c r="H16" i="1"/>
  <c r="G16" i="1"/>
  <c r="I9" i="1"/>
  <c r="H9" i="1"/>
  <c r="G9" i="1"/>
  <c r="F54" i="1" l="1"/>
  <c r="I54" i="1"/>
  <c r="G54" i="1"/>
  <c r="H54" i="1"/>
  <c r="D47" i="1"/>
  <c r="E16" i="1"/>
  <c r="D16" i="1" s="1"/>
  <c r="E9" i="1"/>
  <c r="E36" i="1"/>
  <c r="D36" i="1" s="1"/>
  <c r="D43" i="1"/>
  <c r="E27" i="1"/>
  <c r="E47" i="1"/>
  <c r="E54" i="1" l="1"/>
  <c r="D9" i="1"/>
  <c r="D54" i="1" s="1"/>
</calcChain>
</file>

<file path=xl/sharedStrings.xml><?xml version="1.0" encoding="utf-8"?>
<sst xmlns="http://schemas.openxmlformats.org/spreadsheetml/2006/main" count="103" uniqueCount="63">
  <si>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</si>
  <si>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</si>
  <si>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</si>
  <si>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</si>
  <si>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</si>
  <si>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</si>
  <si>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</si>
  <si>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</si>
  <si>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</si>
  <si>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</si>
  <si>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</si>
  <si>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</si>
  <si>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</si>
  <si>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</si>
  <si>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</si>
  <si>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</si>
  <si>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</si>
  <si>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</si>
  <si>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</si>
  <si>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</si>
  <si>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</si>
  <si>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</si>
  <si>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</si>
  <si>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</si>
  <si>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</si>
  <si>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</si>
  <si>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</si>
  <si>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</si>
  <si>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</si>
  <si>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</si>
  <si>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</si>
  <si>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</si>
  <si>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</si>
  <si>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</si>
  <si>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</si>
  <si>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</si>
  <si>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</si>
  <si>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</si>
  <si>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</si>
  <si>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</si>
  <si>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</si>
  <si>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</si>
  <si>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</si>
  <si>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</si>
  <si>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</si>
  <si>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</si>
  <si>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</si>
  <si>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</si>
  <si>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</si>
  <si>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</si>
  <si>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</si>
  <si>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</si>
  <si>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</si>
  <si>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</si>
  <si>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Przebudowa odcinka drogi gminnej Nr 117016N na odcinku Pilnik - Nowosady</t>
  </si>
  <si>
    <t>Zakup samochodu dostawczego (wywrotka)</t>
  </si>
  <si>
    <t>Modernizacja bydynku komunalnego Kraszewo 42 (przeznaczenie na świetlicę wiejską i lokal użytkowy)</t>
  </si>
  <si>
    <t>Opracowanie koncepcji wraz z dokumentacją projektową dla zadania "Przebudowa dróg gminnych w m. Rogóż"</t>
  </si>
  <si>
    <t>Opracowanie koncepcji wraz z dokumentacją projektową dla przebudowy dróg gminnych na terenach byłych PGR-ów (Marków, Koniewo Osada, Kraszewo)</t>
  </si>
  <si>
    <t>Wykupienie udziałów w budynku Urzędu Gminy od Urzędu Miasta Lidzbarka Warmińskiego (lokal 1A)</t>
  </si>
  <si>
    <t xml:space="preserve">Rozbudowa sieci wodociągowej i kanalizacyjnej w m. Markajmy (osiedle domów jednorodzinnych) </t>
  </si>
  <si>
    <t xml:space="preserve">Projekt na przebudowę sieci wodociągowej oraz kanalizacyjnej  w Markajmach - lecznica </t>
  </si>
  <si>
    <t>Załącznik Nr 3 do Uchwały Rady  Gminy Lidzbark Warmiński Nr XXI/156/2020 z dnia 27 listopada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</si>
</sst>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8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7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10" fillId="2" borderId="50" xfId="1" applyFont="1" applyFill="1" applyBorder="1" applyAlignment="1">
      <alignment horizontal="center" vertical="center"/>
    </xf>
    <xf numFmtId="0" fontId="15" fillId="0" borderId="51" xfId="1" applyFont="1" applyFill="1" applyBorder="1" applyAlignment="1">
      <alignment horizontal="center" vertical="center"/>
    </xf>
    <xf numFmtId="0" fontId="15" fillId="0" borderId="47" xfId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14" fillId="0" borderId="47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25" fillId="0" borderId="51" xfId="1" applyFont="1" applyFill="1" applyBorder="1" applyAlignment="1">
      <alignment horizontal="center" vertical="center"/>
    </xf>
    <xf numFmtId="0" fontId="14" fillId="0" borderId="53" xfId="1" applyFont="1" applyFill="1" applyBorder="1" applyAlignment="1">
      <alignment horizontal="center" vertical="center"/>
    </xf>
    <xf numFmtId="0" fontId="25" fillId="0" borderId="55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6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7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48" xfId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7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2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7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1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6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6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59" xfId="1" applyFont="1" applyFill="1" applyBorder="1" applyAlignment="1">
      <alignment horizontal="center" vertical="center"/>
    </xf>
    <xf numFmtId="0" fontId="32" fillId="0" borderId="36" xfId="5" quotePrefix="1" applyBorder="1" applyAlignment="1">
      <alignment horizontal="left" vertical="center" wrapText="1"/>
    </xf>
    <xf numFmtId="164" fontId="16" fillId="3" borderId="34" xfId="3" applyFont="1" applyFill="1" applyBorder="1" applyAlignment="1" applyProtection="1">
      <alignment horizontal="center" vertical="center" wrapText="1"/>
    </xf>
    <xf numFmtId="164" fontId="26" fillId="0" borderId="33" xfId="2" applyFont="1" applyBorder="1" applyAlignment="1">
      <alignment vertical="center"/>
    </xf>
    <xf numFmtId="0" fontId="21" fillId="2" borderId="1" xfId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/>
    </xf>
    <xf numFmtId="0" fontId="21" fillId="2" borderId="54" xfId="1" applyFont="1" applyFill="1" applyBorder="1" applyAlignment="1">
      <alignment horizontal="center" vertical="center"/>
    </xf>
    <xf numFmtId="164" fontId="22" fillId="2" borderId="62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164" fontId="22" fillId="0" borderId="22" xfId="4" applyFont="1" applyBorder="1" applyAlignment="1">
      <alignment vertical="center" wrapText="1"/>
    </xf>
    <xf numFmtId="164" fontId="27" fillId="0" borderId="22" xfId="4" applyFont="1" applyBorder="1" applyAlignment="1">
      <alignment vertical="center" wrapText="1"/>
    </xf>
    <xf numFmtId="4" fontId="24" fillId="6" borderId="40" xfId="1" applyNumberFormat="1" applyFont="1" applyFill="1" applyBorder="1" applyAlignment="1">
      <alignment horizontal="center" vertical="center"/>
    </xf>
    <xf numFmtId="164" fontId="22" fillId="2" borderId="40" xfId="2" applyFont="1" applyFill="1" applyBorder="1" applyAlignment="1">
      <alignment horizontal="center" vertical="center"/>
    </xf>
    <xf numFmtId="4" fontId="24" fillId="0" borderId="40" xfId="1" applyNumberFormat="1" applyFont="1" applyFill="1" applyBorder="1" applyAlignment="1">
      <alignment horizontal="center" vertical="center"/>
    </xf>
    <xf numFmtId="0" fontId="0" fillId="0" borderId="63" xfId="0" applyFont="1" applyBorder="1"/>
    <xf numFmtId="0" fontId="42" fillId="0" borderId="55" xfId="1" applyFont="1" applyFill="1" applyBorder="1" applyAlignment="1">
      <alignment horizontal="center" vertical="center"/>
    </xf>
    <xf numFmtId="0" fontId="34" fillId="0" borderId="24" xfId="5" quotePrefix="1" applyFont="1" applyBorder="1" applyAlignment="1">
      <alignment horizontal="left" vertical="center" wrapText="1"/>
    </xf>
    <xf numFmtId="164" fontId="45" fillId="0" borderId="23" xfId="4" quotePrefix="1" applyFont="1" applyBorder="1" applyAlignment="1">
      <alignment horizontal="center" vertical="center" wrapText="1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60" xfId="1" applyFont="1" applyFill="1" applyBorder="1" applyAlignment="1">
      <alignment horizontal="center" vertical="center"/>
    </xf>
    <xf numFmtId="0" fontId="28" fillId="4" borderId="61" xfId="1" applyFont="1" applyFill="1" applyBorder="1" applyAlignment="1">
      <alignment horizontal="center" vertical="center"/>
    </xf>
    <xf numFmtId="0" fontId="28" fillId="4" borderId="46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="90" zoomScaleNormal="90" workbookViewId="0">
      <selection activeCell="H11" sqref="H11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29" customWidth="1"/>
    <col min="5" max="5" width="16" style="29" customWidth="1"/>
    <col min="6" max="6" width="14.42578125" style="26" customWidth="1"/>
    <col min="7" max="7" width="8.28515625" style="2" customWidth="1"/>
    <col min="8" max="8" width="9.140625" style="57" customWidth="1"/>
    <col min="9" max="9" width="14.28515625" style="22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8"/>
      <c r="E1" s="28"/>
      <c r="F1" s="193" t="s">
        <v>62</v>
      </c>
      <c r="G1" s="193"/>
      <c r="H1" s="193"/>
      <c r="I1" s="193"/>
      <c r="J1" s="193"/>
    </row>
    <row r="2" spans="1:11" ht="15" customHeight="1" x14ac:dyDescent="0.25">
      <c r="A2" s="1"/>
      <c r="B2" s="1"/>
      <c r="C2" s="1"/>
      <c r="D2" s="28"/>
      <c r="E2" s="28"/>
      <c r="F2" s="23"/>
      <c r="G2" s="1"/>
      <c r="H2" s="194"/>
      <c r="I2" s="194"/>
      <c r="J2" s="194"/>
    </row>
    <row r="3" spans="1:11" ht="15.75" customHeight="1" x14ac:dyDescent="0.25">
      <c r="A3" s="195" t="s">
        <v>23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1" ht="16.5" customHeight="1" thickBot="1" x14ac:dyDescent="0.3">
      <c r="A4" s="195"/>
      <c r="B4" s="195"/>
      <c r="C4" s="195"/>
      <c r="D4" s="195"/>
      <c r="E4" s="195"/>
      <c r="F4" s="195"/>
      <c r="G4" s="195"/>
      <c r="H4" s="195"/>
      <c r="I4" s="195"/>
      <c r="J4" s="195"/>
    </row>
    <row r="5" spans="1:11" ht="16.5" customHeight="1" thickBot="1" x14ac:dyDescent="0.3">
      <c r="A5" s="196" t="s">
        <v>0</v>
      </c>
      <c r="B5" s="198" t="s">
        <v>1</v>
      </c>
      <c r="C5" s="200" t="s">
        <v>2</v>
      </c>
      <c r="D5" s="202" t="s">
        <v>3</v>
      </c>
      <c r="E5" s="205" t="s">
        <v>4</v>
      </c>
      <c r="F5" s="188"/>
      <c r="G5" s="188"/>
      <c r="H5" s="188"/>
      <c r="I5" s="189"/>
      <c r="J5" s="206" t="s">
        <v>5</v>
      </c>
    </row>
    <row r="6" spans="1:11" ht="15.75" customHeight="1" thickBot="1" x14ac:dyDescent="0.3">
      <c r="A6" s="197"/>
      <c r="B6" s="199"/>
      <c r="C6" s="201"/>
      <c r="D6" s="203"/>
      <c r="E6" s="186" t="s">
        <v>24</v>
      </c>
      <c r="F6" s="187" t="s">
        <v>6</v>
      </c>
      <c r="G6" s="188"/>
      <c r="H6" s="188"/>
      <c r="I6" s="189"/>
      <c r="J6" s="207"/>
    </row>
    <row r="7" spans="1:11" ht="49.5" customHeight="1" thickBot="1" x14ac:dyDescent="0.3">
      <c r="A7" s="197"/>
      <c r="B7" s="199"/>
      <c r="C7" s="201"/>
      <c r="D7" s="204"/>
      <c r="E7" s="186"/>
      <c r="F7" s="93" t="s">
        <v>7</v>
      </c>
      <c r="G7" s="3" t="s">
        <v>8</v>
      </c>
      <c r="H7" s="4" t="s">
        <v>9</v>
      </c>
      <c r="I7" s="21" t="s">
        <v>10</v>
      </c>
      <c r="J7" s="207"/>
    </row>
    <row r="8" spans="1:11" ht="12" customHeight="1" thickTop="1" thickBot="1" x14ac:dyDescent="0.3">
      <c r="A8" s="5">
        <v>1</v>
      </c>
      <c r="B8" s="47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2">
        <v>9</v>
      </c>
      <c r="J8" s="36">
        <v>10</v>
      </c>
    </row>
    <row r="9" spans="1:11" ht="27" customHeight="1" thickBot="1" x14ac:dyDescent="0.3">
      <c r="A9" s="11" t="s">
        <v>11</v>
      </c>
      <c r="B9" s="48"/>
      <c r="C9" s="43" t="s">
        <v>12</v>
      </c>
      <c r="D9" s="12">
        <f>E9</f>
        <v>539000</v>
      </c>
      <c r="E9" s="82">
        <f t="shared" ref="E9:I9" si="0">SUM(E10:E15)</f>
        <v>539000</v>
      </c>
      <c r="F9" s="82">
        <f t="shared" si="0"/>
        <v>539000</v>
      </c>
      <c r="G9" s="82">
        <f t="shared" si="0"/>
        <v>0</v>
      </c>
      <c r="H9" s="82">
        <f t="shared" si="0"/>
        <v>0</v>
      </c>
      <c r="I9" s="83">
        <f t="shared" si="0"/>
        <v>0</v>
      </c>
      <c r="J9" s="37">
        <v>0</v>
      </c>
    </row>
    <row r="10" spans="1:11" ht="25.5" x14ac:dyDescent="0.25">
      <c r="A10" s="13"/>
      <c r="B10" s="49" t="s">
        <v>13</v>
      </c>
      <c r="C10" s="94" t="s">
        <v>37</v>
      </c>
      <c r="D10" s="160">
        <f>E10</f>
        <v>25000</v>
      </c>
      <c r="E10" s="84">
        <v>25000</v>
      </c>
      <c r="F10" s="129">
        <v>25000</v>
      </c>
      <c r="G10" s="84">
        <v>0</v>
      </c>
      <c r="H10" s="84">
        <v>0</v>
      </c>
      <c r="I10" s="161">
        <v>0</v>
      </c>
      <c r="J10" s="38" t="s">
        <v>14</v>
      </c>
      <c r="K10" s="14"/>
    </row>
    <row r="11" spans="1:11" ht="25.5" x14ac:dyDescent="0.25">
      <c r="A11" s="58"/>
      <c r="B11" s="50" t="s">
        <v>13</v>
      </c>
      <c r="C11" s="59" t="s">
        <v>35</v>
      </c>
      <c r="D11" s="160">
        <f>E11</f>
        <v>350000</v>
      </c>
      <c r="E11" s="84">
        <f t="shared" ref="E11" si="1">F11+I11</f>
        <v>350000</v>
      </c>
      <c r="F11" s="129">
        <v>350000</v>
      </c>
      <c r="G11" s="84">
        <v>0</v>
      </c>
      <c r="H11" s="84">
        <v>0</v>
      </c>
      <c r="I11" s="161"/>
      <c r="J11" s="38" t="s">
        <v>14</v>
      </c>
      <c r="K11" s="14"/>
    </row>
    <row r="12" spans="1:11" s="137" customFormat="1" x14ac:dyDescent="0.25">
      <c r="A12" s="130"/>
      <c r="B12" s="131" t="s">
        <v>13</v>
      </c>
      <c r="C12" s="132" t="s">
        <v>51</v>
      </c>
      <c r="D12" s="155">
        <f t="shared" ref="D12:D15" si="2">E12</f>
        <v>115950</v>
      </c>
      <c r="E12" s="133">
        <v>115950</v>
      </c>
      <c r="F12" s="156">
        <v>115950</v>
      </c>
      <c r="G12" s="133">
        <v>0</v>
      </c>
      <c r="H12" s="133">
        <v>0</v>
      </c>
      <c r="I12" s="144">
        <v>0</v>
      </c>
      <c r="J12" s="135" t="s">
        <v>14</v>
      </c>
      <c r="K12" s="136"/>
    </row>
    <row r="13" spans="1:11" s="137" customFormat="1" ht="25.5" x14ac:dyDescent="0.25">
      <c r="A13" s="130"/>
      <c r="B13" s="131" t="s">
        <v>13</v>
      </c>
      <c r="C13" s="132" t="s">
        <v>36</v>
      </c>
      <c r="D13" s="155">
        <f t="shared" si="2"/>
        <v>5000</v>
      </c>
      <c r="E13" s="133">
        <f>F13+I13</f>
        <v>5000</v>
      </c>
      <c r="F13" s="156">
        <v>5000</v>
      </c>
      <c r="G13" s="133">
        <v>0</v>
      </c>
      <c r="H13" s="133">
        <v>0</v>
      </c>
      <c r="I13" s="144">
        <v>0</v>
      </c>
      <c r="J13" s="135" t="s">
        <v>14</v>
      </c>
      <c r="K13" s="136"/>
    </row>
    <row r="14" spans="1:11" s="137" customFormat="1" ht="24.75" customHeight="1" x14ac:dyDescent="0.25">
      <c r="A14" s="130"/>
      <c r="B14" s="131" t="s">
        <v>13</v>
      </c>
      <c r="C14" s="132" t="s">
        <v>60</v>
      </c>
      <c r="D14" s="155">
        <f t="shared" si="2"/>
        <v>24600</v>
      </c>
      <c r="E14" s="133">
        <v>24600</v>
      </c>
      <c r="F14" s="156">
        <v>24600</v>
      </c>
      <c r="G14" s="133">
        <v>0</v>
      </c>
      <c r="H14" s="133">
        <v>0</v>
      </c>
      <c r="I14" s="144">
        <v>0</v>
      </c>
      <c r="J14" s="135" t="s">
        <v>14</v>
      </c>
      <c r="K14" s="136"/>
    </row>
    <row r="15" spans="1:11" s="137" customFormat="1" ht="25.5" customHeight="1" thickBot="1" x14ac:dyDescent="0.3">
      <c r="A15" s="19" t="s">
        <v>52</v>
      </c>
      <c r="B15" s="131" t="s">
        <v>13</v>
      </c>
      <c r="C15" s="132" t="s">
        <v>61</v>
      </c>
      <c r="D15" s="155">
        <f t="shared" si="2"/>
        <v>18450</v>
      </c>
      <c r="E15" s="133">
        <v>18450</v>
      </c>
      <c r="F15" s="156">
        <v>18450</v>
      </c>
      <c r="G15" s="138">
        <v>0</v>
      </c>
      <c r="H15" s="138">
        <v>0</v>
      </c>
      <c r="I15" s="162">
        <v>0</v>
      </c>
      <c r="J15" s="139" t="s">
        <v>14</v>
      </c>
      <c r="K15" s="136"/>
    </row>
    <row r="16" spans="1:11" s="137" customFormat="1" ht="24" customHeight="1" thickBot="1" x14ac:dyDescent="0.3">
      <c r="A16" s="140">
        <v>600</v>
      </c>
      <c r="B16" s="48"/>
      <c r="C16" s="43" t="s">
        <v>15</v>
      </c>
      <c r="D16" s="12">
        <f t="shared" ref="D16:D26" si="3">E16</f>
        <v>1517500</v>
      </c>
      <c r="E16" s="82">
        <f t="shared" ref="E16:I16" si="4">SUM(E17:E26)</f>
        <v>1517500</v>
      </c>
      <c r="F16" s="82">
        <f t="shared" si="4"/>
        <v>1510500</v>
      </c>
      <c r="G16" s="82">
        <f t="shared" si="4"/>
        <v>0</v>
      </c>
      <c r="H16" s="82">
        <f t="shared" si="4"/>
        <v>0</v>
      </c>
      <c r="I16" s="83">
        <f t="shared" si="4"/>
        <v>7000</v>
      </c>
      <c r="J16" s="141"/>
    </row>
    <row r="17" spans="1:10" s="137" customFormat="1" ht="25.5" x14ac:dyDescent="0.25">
      <c r="A17" s="142"/>
      <c r="B17" s="143">
        <v>60016</v>
      </c>
      <c r="C17" s="132" t="s">
        <v>25</v>
      </c>
      <c r="D17" s="155">
        <f t="shared" si="3"/>
        <v>30000</v>
      </c>
      <c r="E17" s="133">
        <v>30000</v>
      </c>
      <c r="F17" s="156">
        <v>30000</v>
      </c>
      <c r="G17" s="144">
        <v>0</v>
      </c>
      <c r="H17" s="133">
        <v>0</v>
      </c>
      <c r="I17" s="144">
        <v>0</v>
      </c>
      <c r="J17" s="135" t="s">
        <v>14</v>
      </c>
    </row>
    <row r="18" spans="1:10" s="137" customFormat="1" ht="25.5" x14ac:dyDescent="0.25">
      <c r="A18" s="145"/>
      <c r="B18" s="146">
        <v>60016</v>
      </c>
      <c r="C18" s="132" t="s">
        <v>26</v>
      </c>
      <c r="D18" s="155">
        <f t="shared" si="3"/>
        <v>150000</v>
      </c>
      <c r="E18" s="133">
        <v>150000</v>
      </c>
      <c r="F18" s="156">
        <v>150000</v>
      </c>
      <c r="G18" s="147">
        <v>0</v>
      </c>
      <c r="H18" s="148">
        <v>0</v>
      </c>
      <c r="I18" s="157">
        <v>0</v>
      </c>
      <c r="J18" s="139" t="s">
        <v>14</v>
      </c>
    </row>
    <row r="19" spans="1:10" s="137" customFormat="1" ht="38.25" x14ac:dyDescent="0.25">
      <c r="A19" s="145"/>
      <c r="B19" s="146">
        <v>60016</v>
      </c>
      <c r="C19" s="132" t="s">
        <v>27</v>
      </c>
      <c r="D19" s="155">
        <f t="shared" si="3"/>
        <v>30000</v>
      </c>
      <c r="E19" s="133">
        <v>30000</v>
      </c>
      <c r="F19" s="156">
        <v>30000</v>
      </c>
      <c r="G19" s="147">
        <v>0</v>
      </c>
      <c r="H19" s="148">
        <v>0</v>
      </c>
      <c r="I19" s="157">
        <v>0</v>
      </c>
      <c r="J19" s="139" t="s">
        <v>14</v>
      </c>
    </row>
    <row r="20" spans="1:10" s="137" customFormat="1" ht="29.25" customHeight="1" x14ac:dyDescent="0.25">
      <c r="A20" s="145"/>
      <c r="B20" s="146">
        <v>60016</v>
      </c>
      <c r="C20" s="132" t="s">
        <v>54</v>
      </c>
      <c r="D20" s="155">
        <f t="shared" si="3"/>
        <v>17000</v>
      </c>
      <c r="E20" s="133">
        <f t="shared" ref="E20" si="5">F20+I20</f>
        <v>17000</v>
      </c>
      <c r="F20" s="156">
        <v>10000</v>
      </c>
      <c r="G20" s="147">
        <v>0</v>
      </c>
      <c r="H20" s="148">
        <v>0</v>
      </c>
      <c r="I20" s="157">
        <v>7000</v>
      </c>
      <c r="J20" s="139" t="s">
        <v>14</v>
      </c>
    </row>
    <row r="21" spans="1:10" s="137" customFormat="1" ht="37.5" customHeight="1" x14ac:dyDescent="0.25">
      <c r="A21" s="145"/>
      <c r="B21" s="183">
        <v>60016</v>
      </c>
      <c r="C21" s="184" t="s">
        <v>58</v>
      </c>
      <c r="D21" s="185">
        <v>10000</v>
      </c>
      <c r="E21" s="133">
        <v>10000</v>
      </c>
      <c r="F21" s="156">
        <v>10000</v>
      </c>
      <c r="G21" s="147"/>
      <c r="H21" s="148"/>
      <c r="I21" s="157"/>
      <c r="J21" s="139" t="s">
        <v>14</v>
      </c>
    </row>
    <row r="22" spans="1:10" s="137" customFormat="1" ht="29.25" customHeight="1" x14ac:dyDescent="0.25">
      <c r="A22" s="145"/>
      <c r="B22" s="183">
        <v>60016</v>
      </c>
      <c r="C22" s="184" t="s">
        <v>57</v>
      </c>
      <c r="D22" s="185">
        <v>5000</v>
      </c>
      <c r="E22" s="133">
        <v>5000</v>
      </c>
      <c r="F22" s="156">
        <v>5000</v>
      </c>
      <c r="G22" s="147"/>
      <c r="H22" s="148"/>
      <c r="I22" s="157"/>
      <c r="J22" s="139" t="s">
        <v>14</v>
      </c>
    </row>
    <row r="23" spans="1:10" ht="29.25" customHeight="1" x14ac:dyDescent="0.25">
      <c r="A23" s="17"/>
      <c r="B23" s="56">
        <v>60016</v>
      </c>
      <c r="C23" s="61" t="s">
        <v>49</v>
      </c>
      <c r="D23" s="158">
        <v>11500</v>
      </c>
      <c r="E23" s="84">
        <v>11500</v>
      </c>
      <c r="F23" s="129">
        <v>11500</v>
      </c>
      <c r="G23" s="78"/>
      <c r="H23" s="79"/>
      <c r="I23" s="159"/>
      <c r="J23" s="34" t="s">
        <v>14</v>
      </c>
    </row>
    <row r="24" spans="1:10" ht="19.5" customHeight="1" x14ac:dyDescent="0.25">
      <c r="A24" s="17"/>
      <c r="B24" s="56">
        <v>60016</v>
      </c>
      <c r="C24" s="61" t="s">
        <v>50</v>
      </c>
      <c r="D24" s="158">
        <v>489000</v>
      </c>
      <c r="E24" s="84">
        <v>489000</v>
      </c>
      <c r="F24" s="129">
        <v>489000</v>
      </c>
      <c r="G24" s="78"/>
      <c r="H24" s="79"/>
      <c r="I24" s="159"/>
      <c r="J24" s="34" t="s">
        <v>14</v>
      </c>
    </row>
    <row r="25" spans="1:10" ht="21.75" customHeight="1" x14ac:dyDescent="0.25">
      <c r="A25" s="17"/>
      <c r="B25" s="56">
        <v>600616</v>
      </c>
      <c r="C25" s="61" t="s">
        <v>55</v>
      </c>
      <c r="D25" s="158">
        <v>125000</v>
      </c>
      <c r="E25" s="84">
        <v>125000</v>
      </c>
      <c r="F25" s="129">
        <v>125000</v>
      </c>
      <c r="G25" s="78"/>
      <c r="H25" s="79"/>
      <c r="I25" s="159"/>
      <c r="J25" s="34" t="s">
        <v>14</v>
      </c>
    </row>
    <row r="26" spans="1:10" ht="19.5" customHeight="1" thickBot="1" x14ac:dyDescent="0.3">
      <c r="A26" s="17"/>
      <c r="B26" s="56">
        <v>60016</v>
      </c>
      <c r="C26" s="61" t="s">
        <v>28</v>
      </c>
      <c r="D26" s="30">
        <f t="shared" si="3"/>
        <v>650000</v>
      </c>
      <c r="E26" s="84">
        <v>650000</v>
      </c>
      <c r="F26" s="129">
        <v>650000</v>
      </c>
      <c r="G26" s="78">
        <v>0</v>
      </c>
      <c r="H26" s="79">
        <v>0</v>
      </c>
      <c r="I26" s="159">
        <v>0</v>
      </c>
      <c r="J26" s="34" t="s">
        <v>14</v>
      </c>
    </row>
    <row r="27" spans="1:10" ht="26.25" customHeight="1" thickTop="1" thickBot="1" x14ac:dyDescent="0.3">
      <c r="A27" s="42">
        <v>700</v>
      </c>
      <c r="B27" s="42"/>
      <c r="C27" s="45" t="s">
        <v>16</v>
      </c>
      <c r="D27" s="65">
        <f>SUM(D28:D35)</f>
        <v>132500</v>
      </c>
      <c r="E27" s="69">
        <f>SUM(E28:E35)</f>
        <v>132500</v>
      </c>
      <c r="F27" s="69">
        <f>SUM(F28:F35)</f>
        <v>132500</v>
      </c>
      <c r="G27" s="69">
        <v>0</v>
      </c>
      <c r="H27" s="69">
        <v>0</v>
      </c>
      <c r="I27" s="86">
        <f>SUM(I28:I35)</f>
        <v>0</v>
      </c>
      <c r="J27" s="33"/>
    </row>
    <row r="28" spans="1:10" ht="27" customHeight="1" thickTop="1" x14ac:dyDescent="0.25">
      <c r="A28" s="19"/>
      <c r="B28" s="52">
        <v>70005</v>
      </c>
      <c r="C28" s="59" t="s">
        <v>32</v>
      </c>
      <c r="D28" s="153">
        <f>E28</f>
        <v>5000</v>
      </c>
      <c r="E28" s="84">
        <v>5000</v>
      </c>
      <c r="F28" s="128">
        <v>5000</v>
      </c>
      <c r="G28" s="154">
        <v>0</v>
      </c>
      <c r="H28" s="154">
        <v>0</v>
      </c>
      <c r="I28" s="154">
        <v>0</v>
      </c>
      <c r="J28" s="34" t="s">
        <v>14</v>
      </c>
    </row>
    <row r="29" spans="1:10" ht="23.25" customHeight="1" x14ac:dyDescent="0.25">
      <c r="A29" s="19"/>
      <c r="B29" s="52">
        <v>70005</v>
      </c>
      <c r="C29" s="59" t="s">
        <v>43</v>
      </c>
      <c r="D29" s="153">
        <v>10000</v>
      </c>
      <c r="E29" s="84">
        <v>10000</v>
      </c>
      <c r="F29" s="128">
        <v>10000</v>
      </c>
      <c r="G29" s="154"/>
      <c r="H29" s="154"/>
      <c r="I29" s="154"/>
      <c r="J29" s="34" t="s">
        <v>14</v>
      </c>
    </row>
    <row r="30" spans="1:10" ht="26.25" customHeight="1" x14ac:dyDescent="0.25">
      <c r="A30" s="19"/>
      <c r="B30" s="52">
        <v>70005</v>
      </c>
      <c r="C30" s="59" t="s">
        <v>46</v>
      </c>
      <c r="D30" s="153">
        <f>E30</f>
        <v>50000</v>
      </c>
      <c r="E30" s="84">
        <v>50000</v>
      </c>
      <c r="F30" s="128">
        <v>50000</v>
      </c>
      <c r="G30" s="154">
        <v>0</v>
      </c>
      <c r="H30" s="154">
        <v>0</v>
      </c>
      <c r="I30" s="154">
        <v>0</v>
      </c>
      <c r="J30" s="34" t="s">
        <v>14</v>
      </c>
    </row>
    <row r="31" spans="1:10" ht="19.5" customHeight="1" x14ac:dyDescent="0.25">
      <c r="A31" s="15"/>
      <c r="B31" s="52">
        <v>70005</v>
      </c>
      <c r="C31" s="59" t="s">
        <v>29</v>
      </c>
      <c r="D31" s="153">
        <f t="shared" ref="D31:D35" si="6">E31</f>
        <v>10500</v>
      </c>
      <c r="E31" s="84">
        <v>10500</v>
      </c>
      <c r="F31" s="128">
        <v>10500</v>
      </c>
      <c r="G31" s="154">
        <v>0</v>
      </c>
      <c r="H31" s="154">
        <v>0</v>
      </c>
      <c r="I31" s="154">
        <v>0</v>
      </c>
      <c r="J31" s="34" t="s">
        <v>14</v>
      </c>
    </row>
    <row r="32" spans="1:10" ht="24.75" customHeight="1" x14ac:dyDescent="0.25">
      <c r="A32" s="15"/>
      <c r="B32" s="53">
        <v>70005</v>
      </c>
      <c r="C32" s="59" t="s">
        <v>39</v>
      </c>
      <c r="D32" s="153">
        <f t="shared" si="6"/>
        <v>15500</v>
      </c>
      <c r="E32" s="84">
        <v>15500</v>
      </c>
      <c r="F32" s="128">
        <v>15500</v>
      </c>
      <c r="G32" s="154">
        <v>0</v>
      </c>
      <c r="H32" s="154">
        <v>0</v>
      </c>
      <c r="I32" s="154">
        <v>0</v>
      </c>
      <c r="J32" s="34" t="s">
        <v>14</v>
      </c>
    </row>
    <row r="33" spans="1:10" ht="24.75" customHeight="1" x14ac:dyDescent="0.25">
      <c r="A33" s="15"/>
      <c r="B33" s="53">
        <v>70005</v>
      </c>
      <c r="C33" s="59" t="s">
        <v>42</v>
      </c>
      <c r="D33" s="153">
        <f t="shared" si="6"/>
        <v>5000</v>
      </c>
      <c r="E33" s="84">
        <f>I33+F33</f>
        <v>5000</v>
      </c>
      <c r="F33" s="128">
        <v>5000</v>
      </c>
      <c r="G33" s="154"/>
      <c r="H33" s="154"/>
      <c r="I33" s="128"/>
      <c r="J33" s="34" t="s">
        <v>14</v>
      </c>
    </row>
    <row r="34" spans="1:10" ht="22.5" customHeight="1" x14ac:dyDescent="0.25">
      <c r="A34" s="15"/>
      <c r="B34" s="52">
        <v>70005</v>
      </c>
      <c r="C34" s="59" t="s">
        <v>33</v>
      </c>
      <c r="D34" s="153">
        <f t="shared" si="6"/>
        <v>15000</v>
      </c>
      <c r="E34" s="84">
        <v>15000</v>
      </c>
      <c r="F34" s="128">
        <v>15000</v>
      </c>
      <c r="G34" s="154">
        <v>0</v>
      </c>
      <c r="H34" s="154">
        <v>0</v>
      </c>
      <c r="I34" s="154">
        <v>0</v>
      </c>
      <c r="J34" s="34" t="s">
        <v>14</v>
      </c>
    </row>
    <row r="35" spans="1:10" ht="18" customHeight="1" thickBot="1" x14ac:dyDescent="0.3">
      <c r="A35" s="15"/>
      <c r="B35" s="52">
        <v>70005</v>
      </c>
      <c r="C35" s="59" t="s">
        <v>31</v>
      </c>
      <c r="D35" s="153">
        <f t="shared" si="6"/>
        <v>21500</v>
      </c>
      <c r="E35" s="84">
        <v>21500</v>
      </c>
      <c r="F35" s="128">
        <v>21500</v>
      </c>
      <c r="G35" s="154">
        <v>0</v>
      </c>
      <c r="H35" s="154">
        <v>0</v>
      </c>
      <c r="I35" s="154">
        <v>0</v>
      </c>
      <c r="J35" s="34" t="s">
        <v>14</v>
      </c>
    </row>
    <row r="36" spans="1:10" ht="23.25" customHeight="1" thickBot="1" x14ac:dyDescent="0.3">
      <c r="A36" s="18">
        <v>750</v>
      </c>
      <c r="B36" s="51"/>
      <c r="C36" s="44" t="s">
        <v>17</v>
      </c>
      <c r="D36" s="24">
        <f>E36</f>
        <v>402319</v>
      </c>
      <c r="E36" s="75">
        <f>SUM(E37:E40)</f>
        <v>402319</v>
      </c>
      <c r="F36" s="75">
        <f>SUM(F37:F40)</f>
        <v>395000</v>
      </c>
      <c r="G36" s="75">
        <f>SUM(G37:G40)</f>
        <v>0</v>
      </c>
      <c r="H36" s="75">
        <f>SUM(H37:H40)</f>
        <v>0</v>
      </c>
      <c r="I36" s="96">
        <f>SUM(I37:I40)</f>
        <v>7319</v>
      </c>
      <c r="J36" s="39"/>
    </row>
    <row r="37" spans="1:10" ht="15" customHeight="1" x14ac:dyDescent="0.25">
      <c r="A37" s="16"/>
      <c r="B37" s="149">
        <v>75023</v>
      </c>
      <c r="C37" s="132" t="s">
        <v>34</v>
      </c>
      <c r="D37" s="155">
        <f>E37</f>
        <v>260000</v>
      </c>
      <c r="E37" s="133">
        <v>260000</v>
      </c>
      <c r="F37" s="134">
        <v>260000</v>
      </c>
      <c r="G37" s="150">
        <v>0</v>
      </c>
      <c r="H37" s="151">
        <v>0</v>
      </c>
      <c r="I37" s="152">
        <v>0</v>
      </c>
      <c r="J37" s="135" t="s">
        <v>14</v>
      </c>
    </row>
    <row r="38" spans="1:10" ht="27" customHeight="1" x14ac:dyDescent="0.25">
      <c r="A38" s="16"/>
      <c r="B38" s="54">
        <v>75023</v>
      </c>
      <c r="C38" s="97" t="s">
        <v>48</v>
      </c>
      <c r="D38" s="160">
        <f>E38</f>
        <v>12000</v>
      </c>
      <c r="E38" s="84">
        <v>12000</v>
      </c>
      <c r="F38" s="66">
        <v>12000</v>
      </c>
      <c r="G38" s="67"/>
      <c r="H38" s="68"/>
      <c r="I38" s="88"/>
      <c r="J38" s="38" t="s">
        <v>14</v>
      </c>
    </row>
    <row r="39" spans="1:10" ht="27" customHeight="1" x14ac:dyDescent="0.25">
      <c r="A39" s="16"/>
      <c r="B39" s="54">
        <v>75023</v>
      </c>
      <c r="C39" s="97" t="s">
        <v>59</v>
      </c>
      <c r="D39" s="160">
        <f>E39</f>
        <v>23000</v>
      </c>
      <c r="E39" s="84">
        <v>23000</v>
      </c>
      <c r="F39" s="66">
        <v>23000</v>
      </c>
      <c r="G39" s="67"/>
      <c r="H39" s="68"/>
      <c r="I39" s="88"/>
      <c r="J39" s="38" t="s">
        <v>14</v>
      </c>
    </row>
    <row r="40" spans="1:10" ht="26.25" thickBot="1" x14ac:dyDescent="0.3">
      <c r="A40" s="16"/>
      <c r="B40" s="41">
        <v>75023</v>
      </c>
      <c r="C40" s="97" t="s">
        <v>38</v>
      </c>
      <c r="D40" s="160">
        <f>E40</f>
        <v>107319</v>
      </c>
      <c r="E40" s="84">
        <f t="shared" ref="E40" si="7">F40+I40</f>
        <v>107319</v>
      </c>
      <c r="F40" s="66">
        <v>100000</v>
      </c>
      <c r="G40" s="67">
        <v>0</v>
      </c>
      <c r="H40" s="68">
        <v>0</v>
      </c>
      <c r="I40" s="88">
        <v>7319</v>
      </c>
      <c r="J40" s="38" t="s">
        <v>14</v>
      </c>
    </row>
    <row r="41" spans="1:10" ht="21" customHeight="1" thickTop="1" thickBot="1" x14ac:dyDescent="0.3">
      <c r="A41" s="98">
        <v>754</v>
      </c>
      <c r="B41" s="98"/>
      <c r="C41" s="99" t="s">
        <v>45</v>
      </c>
      <c r="D41" s="163">
        <f t="shared" ref="D41" si="8">E41</f>
        <v>150000</v>
      </c>
      <c r="E41" s="100">
        <v>150000</v>
      </c>
      <c r="F41" s="164">
        <v>150000</v>
      </c>
      <c r="G41" s="101"/>
      <c r="H41" s="102"/>
      <c r="I41" s="103"/>
      <c r="J41" s="104"/>
    </row>
    <row r="42" spans="1:10" ht="15" customHeight="1" thickTop="1" thickBot="1" x14ac:dyDescent="0.3">
      <c r="A42" s="105"/>
      <c r="B42" s="105">
        <v>75412</v>
      </c>
      <c r="C42" s="106" t="s">
        <v>44</v>
      </c>
      <c r="D42" s="107">
        <v>150000</v>
      </c>
      <c r="E42" s="108">
        <v>150000</v>
      </c>
      <c r="F42" s="109">
        <v>150000</v>
      </c>
      <c r="G42" s="110"/>
      <c r="H42" s="111"/>
      <c r="I42" s="112"/>
      <c r="J42" s="113" t="s">
        <v>14</v>
      </c>
    </row>
    <row r="43" spans="1:10" ht="18.75" customHeight="1" thickTop="1" thickBot="1" x14ac:dyDescent="0.3">
      <c r="A43" s="42">
        <v>801</v>
      </c>
      <c r="B43" s="114"/>
      <c r="C43" s="115" t="s">
        <v>18</v>
      </c>
      <c r="D43" s="116">
        <f>E43</f>
        <v>40000</v>
      </c>
      <c r="E43" s="117">
        <f>SUM(E44:E46)</f>
        <v>40000</v>
      </c>
      <c r="F43" s="117">
        <f>SUM(F44:F46)</f>
        <v>40000</v>
      </c>
      <c r="G43" s="118">
        <v>0</v>
      </c>
      <c r="H43" s="119">
        <v>0</v>
      </c>
      <c r="I43" s="120">
        <v>0</v>
      </c>
      <c r="J43" s="121"/>
    </row>
    <row r="44" spans="1:10" s="122" customFormat="1" ht="18.75" customHeight="1" thickTop="1" x14ac:dyDescent="0.25">
      <c r="A44" s="167"/>
      <c r="B44" s="165">
        <v>80101</v>
      </c>
      <c r="C44" s="123" t="s">
        <v>53</v>
      </c>
      <c r="D44" s="124">
        <v>20000</v>
      </c>
      <c r="E44" s="125">
        <v>20000</v>
      </c>
      <c r="F44" s="125">
        <v>20000</v>
      </c>
      <c r="G44" s="126"/>
      <c r="H44" s="125"/>
      <c r="I44" s="127"/>
      <c r="J44" s="179" t="s">
        <v>14</v>
      </c>
    </row>
    <row r="45" spans="1:10" ht="15" customHeight="1" thickBot="1" x14ac:dyDescent="0.3">
      <c r="A45" s="52"/>
      <c r="B45" s="166">
        <v>80101</v>
      </c>
      <c r="C45" s="59" t="s">
        <v>22</v>
      </c>
      <c r="D45" s="128">
        <f>E45</f>
        <v>20000</v>
      </c>
      <c r="E45" s="71">
        <v>20000</v>
      </c>
      <c r="F45" s="129">
        <v>20000</v>
      </c>
      <c r="G45" s="70">
        <v>0</v>
      </c>
      <c r="H45" s="71">
        <v>0</v>
      </c>
      <c r="I45" s="85">
        <v>0</v>
      </c>
      <c r="J45" s="34" t="s">
        <v>14</v>
      </c>
    </row>
    <row r="46" spans="1:10" ht="15.75" hidden="1" customHeight="1" thickBot="1" x14ac:dyDescent="0.3">
      <c r="A46" s="20"/>
      <c r="B46" s="55"/>
      <c r="C46" s="46"/>
      <c r="D46" s="27"/>
      <c r="E46" s="89"/>
      <c r="F46" s="72"/>
      <c r="G46" s="73"/>
      <c r="H46" s="74"/>
      <c r="I46" s="90"/>
      <c r="J46" s="35"/>
    </row>
    <row r="47" spans="1:10" ht="18.75" customHeight="1" thickBot="1" x14ac:dyDescent="0.3">
      <c r="A47" s="18">
        <v>900</v>
      </c>
      <c r="B47" s="51"/>
      <c r="C47" s="44" t="s">
        <v>19</v>
      </c>
      <c r="D47" s="24">
        <f>SUM(D48:D49)</f>
        <v>55000</v>
      </c>
      <c r="E47" s="75">
        <f>SUM(E48:E49)</f>
        <v>55000</v>
      </c>
      <c r="F47" s="75">
        <f>SUM(F48:F49)</f>
        <v>55000</v>
      </c>
      <c r="G47" s="76">
        <v>0</v>
      </c>
      <c r="H47" s="75">
        <f>SUM(H48:H49)</f>
        <v>0</v>
      </c>
      <c r="I47" s="87">
        <v>0</v>
      </c>
      <c r="J47" s="39"/>
    </row>
    <row r="48" spans="1:10" ht="27" customHeight="1" x14ac:dyDescent="0.25">
      <c r="A48" s="17"/>
      <c r="B48" s="41">
        <v>90095</v>
      </c>
      <c r="C48" s="59" t="s">
        <v>40</v>
      </c>
      <c r="D48" s="63">
        <f>E48</f>
        <v>15000</v>
      </c>
      <c r="E48" s="84">
        <v>15000</v>
      </c>
      <c r="F48" s="77">
        <v>15000</v>
      </c>
      <c r="G48" s="78">
        <v>0</v>
      </c>
      <c r="H48" s="79">
        <v>0</v>
      </c>
      <c r="I48" s="91">
        <v>0</v>
      </c>
      <c r="J48" s="34" t="s">
        <v>14</v>
      </c>
    </row>
    <row r="49" spans="1:11" ht="15" customHeight="1" thickBot="1" x14ac:dyDescent="0.3">
      <c r="A49" s="17"/>
      <c r="B49" s="41">
        <v>90095</v>
      </c>
      <c r="C49" s="62" t="s">
        <v>30</v>
      </c>
      <c r="D49" s="60">
        <f>E49</f>
        <v>40000</v>
      </c>
      <c r="E49" s="84">
        <v>40000</v>
      </c>
      <c r="F49" s="80">
        <v>40000</v>
      </c>
      <c r="G49" s="78">
        <v>0</v>
      </c>
      <c r="H49" s="79">
        <v>0</v>
      </c>
      <c r="I49" s="91">
        <v>0</v>
      </c>
      <c r="J49" s="35" t="s">
        <v>14</v>
      </c>
    </row>
    <row r="50" spans="1:11" ht="18" customHeight="1" thickBot="1" x14ac:dyDescent="0.3">
      <c r="A50" s="171">
        <v>921</v>
      </c>
      <c r="B50" s="173"/>
      <c r="C50" s="44" t="s">
        <v>20</v>
      </c>
      <c r="D50" s="24">
        <f>SUM(D51:D53)</f>
        <v>375000</v>
      </c>
      <c r="E50" s="75">
        <f>SUM(E51:E53)</f>
        <v>375000</v>
      </c>
      <c r="F50" s="174">
        <f>SUM(F51:F53)</f>
        <v>375000</v>
      </c>
      <c r="G50" s="175">
        <v>0</v>
      </c>
      <c r="H50" s="174">
        <f t="shared" ref="H50" si="9">SUM(H51:H51)</f>
        <v>0</v>
      </c>
      <c r="I50" s="176">
        <v>0</v>
      </c>
      <c r="J50" s="180"/>
    </row>
    <row r="51" spans="1:11" ht="19.5" customHeight="1" x14ac:dyDescent="0.25">
      <c r="A51" s="172"/>
      <c r="B51" s="41">
        <v>92109</v>
      </c>
      <c r="C51" s="97" t="s">
        <v>41</v>
      </c>
      <c r="D51" s="31">
        <f>E51</f>
        <v>10500</v>
      </c>
      <c r="E51" s="81">
        <v>10500</v>
      </c>
      <c r="F51" s="77">
        <v>10500</v>
      </c>
      <c r="G51" s="177">
        <v>0</v>
      </c>
      <c r="H51" s="79">
        <v>0</v>
      </c>
      <c r="I51" s="178">
        <v>0</v>
      </c>
      <c r="J51" s="181" t="s">
        <v>14</v>
      </c>
    </row>
    <row r="52" spans="1:11" ht="22.5" customHeight="1" x14ac:dyDescent="0.25">
      <c r="A52" s="172"/>
      <c r="B52" s="41">
        <v>92109</v>
      </c>
      <c r="C52" s="97" t="s">
        <v>47</v>
      </c>
      <c r="D52" s="31">
        <f>E52</f>
        <v>303100</v>
      </c>
      <c r="E52" s="81">
        <v>303100</v>
      </c>
      <c r="F52" s="77">
        <v>303100</v>
      </c>
      <c r="G52" s="177">
        <v>0</v>
      </c>
      <c r="H52" s="79">
        <v>0</v>
      </c>
      <c r="I52" s="178">
        <v>0</v>
      </c>
      <c r="J52" s="181" t="s">
        <v>14</v>
      </c>
    </row>
    <row r="53" spans="1:11" ht="22.5" customHeight="1" x14ac:dyDescent="0.25">
      <c r="A53" s="172"/>
      <c r="B53" s="41">
        <v>92109</v>
      </c>
      <c r="C53" s="168" t="s">
        <v>56</v>
      </c>
      <c r="D53" s="169">
        <v>61400</v>
      </c>
      <c r="E53" s="170">
        <v>61400</v>
      </c>
      <c r="F53" s="77">
        <v>61400</v>
      </c>
      <c r="G53" s="177"/>
      <c r="H53" s="79"/>
      <c r="I53" s="178"/>
      <c r="J53" s="181" t="s">
        <v>14</v>
      </c>
      <c r="K53" s="182"/>
    </row>
    <row r="54" spans="1:11" ht="15.75" customHeight="1" thickBot="1" x14ac:dyDescent="0.3">
      <c r="A54" s="190" t="s">
        <v>21</v>
      </c>
      <c r="B54" s="191"/>
      <c r="C54" s="192"/>
      <c r="D54" s="25">
        <f>D9+D16+D27+D36+D43+D47+D50+D41</f>
        <v>3211319</v>
      </c>
      <c r="E54" s="92">
        <f>E9+E16+E27+E36+E43+E47+E50+E41</f>
        <v>3211319</v>
      </c>
      <c r="F54" s="92">
        <f>F9+F16+F27+F36+F43+F47+F50+F41</f>
        <v>3197000</v>
      </c>
      <c r="G54" s="92">
        <f>G9+G16+G27+G36+G43+G47+G50</f>
        <v>0</v>
      </c>
      <c r="H54" s="92">
        <f>H9+H16+H27+H36+H43+H47+H50</f>
        <v>0</v>
      </c>
      <c r="I54" s="95">
        <f>I9+I16+I27+I36+I43+I47+I50</f>
        <v>14319</v>
      </c>
      <c r="J54" s="40"/>
    </row>
    <row r="60" spans="1:11" ht="15" customHeight="1" x14ac:dyDescent="0.25">
      <c r="D60" s="64"/>
    </row>
    <row r="61" spans="1:11" ht="15" customHeight="1" x14ac:dyDescent="0.25">
      <c r="E61" s="64"/>
    </row>
  </sheetData>
  <mergeCells count="13">
    <mergeCell ref="E6:E7"/>
    <mergeCell ref="F6:I6"/>
    <mergeCell ref="A54:C5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2020-11-20T09:17:40Z</cp:lastPrinted>
  <dcterms:created xsi:type="dcterms:W3CDTF">2017-11-13T14:05:37Z</dcterms:created>
  <dcterms:modified xsi:type="dcterms:W3CDTF">2020-11-25T11:34:35Z</dcterms:modified>
</cp:coreProperties>
</file>